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45" windowWidth="19575" windowHeight="736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4" i="1"/>
  <c r="F25"/>
  <c r="F20"/>
  <c r="F22" s="1"/>
  <c r="F18"/>
  <c r="F13"/>
  <c r="F12"/>
  <c r="F11"/>
  <c r="F10"/>
  <c r="F9"/>
  <c r="F8"/>
  <c r="F15" l="1"/>
  <c r="F26" s="1"/>
</calcChain>
</file>

<file path=xl/sharedStrings.xml><?xml version="1.0" encoding="utf-8"?>
<sst xmlns="http://schemas.openxmlformats.org/spreadsheetml/2006/main" count="59" uniqueCount="48">
  <si>
    <t>NAMA</t>
  </si>
  <si>
    <t>JURUSAN/PRODI</t>
  </si>
  <si>
    <t>PENDIDIKAN IPS</t>
  </si>
  <si>
    <t>FAKULTAS</t>
  </si>
  <si>
    <t>ILMU SOSIAL</t>
  </si>
  <si>
    <t>NO</t>
  </si>
  <si>
    <t>JENIS KEGIATAN</t>
  </si>
  <si>
    <t>VOL</t>
  </si>
  <si>
    <t>SATUAN</t>
  </si>
  <si>
    <t>STANDAR JAM/MINGGU</t>
  </si>
  <si>
    <t>CAPAIAN JAM/MINGGU</t>
  </si>
  <si>
    <t>SEMESTER GENAP 2011/2012</t>
  </si>
  <si>
    <t>A</t>
  </si>
  <si>
    <t>Pendidikan</t>
  </si>
  <si>
    <t>sks</t>
  </si>
  <si>
    <t>1 sks = 3 jam</t>
  </si>
  <si>
    <t>org</t>
  </si>
  <si>
    <t>9. Penasehat Akademik/Perwalian per semester</t>
  </si>
  <si>
    <t>20 org = 1 jam</t>
  </si>
  <si>
    <t>11. MEMBUAT Diktat kuliah, per tahun</t>
  </si>
  <si>
    <t>buah</t>
  </si>
  <si>
    <t>2 jam</t>
  </si>
  <si>
    <t>JUMLAH A</t>
  </si>
  <si>
    <t>B</t>
  </si>
  <si>
    <t>Penelitian</t>
  </si>
  <si>
    <t>1. melakukan penelitian sebagai peneliti utama per tahun</t>
  </si>
  <si>
    <t>judul</t>
  </si>
  <si>
    <t>10 jam</t>
  </si>
  <si>
    <t>JUMLAH B</t>
  </si>
  <si>
    <t>C</t>
  </si>
  <si>
    <t>Pengabdian Kepada Masyarakat</t>
  </si>
  <si>
    <t>1. Mengadakan sosialisasi insidental per semester</t>
  </si>
  <si>
    <t>topik</t>
  </si>
  <si>
    <t>1 jam</t>
  </si>
  <si>
    <t>2. Melaksanakan pelatihan masyarakat</t>
  </si>
  <si>
    <t>JUMLAH C</t>
  </si>
  <si>
    <t>D</t>
  </si>
  <si>
    <t>Kegiatan Penunjang</t>
  </si>
  <si>
    <t>panitia</t>
  </si>
  <si>
    <t>JUMLAH D</t>
  </si>
  <si>
    <t>JUMLAH TOTAL</t>
  </si>
  <si>
    <t>Drs. UDIA HARIS HADORI</t>
  </si>
  <si>
    <t>1. Mengajar mata Kuliah Kajian wilayah</t>
  </si>
  <si>
    <t>2.Mengajar Mata Kuliah KKL II</t>
  </si>
  <si>
    <t>3. Mengajar Mata Kuliah KKL I</t>
  </si>
  <si>
    <t>4. Mengajar Mata Kuliah PKLH</t>
  </si>
  <si>
    <t>5. Mengajar Mata Kuliah Kebencanaan</t>
  </si>
  <si>
    <t>1. Aktif dalam kegiatan kepanitiaan prodi per tahun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</si>
</sst>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topLeftCell="A4" workbookViewId="0">
      <selection activeCell="F15" sqref="F15"/>
    </sheetView>
  </sheetViews>
  <sheetFormatPr defaultRowHeight="15"/>
  <cols>
    <col min="1" max="1" width="4.28515625" customWidth="1"/>
    <col min="2" max="2" width="59" bestFit="1" customWidth="1"/>
    <col min="3" max="3" width="4.85546875" customWidth="1"/>
    <col min="5" max="5" width="14.5703125" customWidth="1"/>
    <col min="6" max="6" width="12.42578125" customWidth="1"/>
  </cols>
  <sheetData>
    <row r="1" spans="1:6">
      <c r="B1" s="1" t="s">
        <v>0</v>
      </c>
      <c r="C1" s="1" t="s">
        <v>41</v>
      </c>
      <c r="D1" s="1"/>
      <c r="E1" s="1"/>
    </row>
    <row r="2" spans="1:6">
      <c r="B2" s="1" t="s">
        <v>1</v>
      </c>
      <c r="C2" s="1" t="s">
        <v>2</v>
      </c>
      <c r="D2" s="1"/>
      <c r="E2" s="1"/>
    </row>
    <row r="3" spans="1:6">
      <c r="B3" s="1" t="s">
        <v>3</v>
      </c>
      <c r="C3" s="1" t="s">
        <v>4</v>
      </c>
      <c r="D3" s="1"/>
      <c r="E3" s="1"/>
    </row>
    <row r="5" spans="1:6">
      <c r="A5" s="1" t="s">
        <v>5</v>
      </c>
      <c r="B5" s="1" t="s">
        <v>6</v>
      </c>
      <c r="C5" s="1" t="s">
        <v>7</v>
      </c>
      <c r="D5" s="1" t="s">
        <v>8</v>
      </c>
      <c r="E5" s="1" t="s">
        <v>9</v>
      </c>
      <c r="F5" s="1" t="s">
        <v>10</v>
      </c>
    </row>
    <row r="6" spans="1:6">
      <c r="A6" s="1" t="s">
        <v>11</v>
      </c>
      <c r="B6" s="1"/>
      <c r="C6" s="1"/>
      <c r="D6" s="1"/>
      <c r="E6" s="1"/>
      <c r="F6" s="1"/>
    </row>
    <row r="7" spans="1:6">
      <c r="A7" s="1" t="s">
        <v>12</v>
      </c>
      <c r="B7" s="1" t="s">
        <v>13</v>
      </c>
      <c r="C7" s="1"/>
      <c r="D7" s="1"/>
      <c r="E7" s="1"/>
      <c r="F7" s="1"/>
    </row>
    <row r="8" spans="1:6">
      <c r="B8" t="s">
        <v>42</v>
      </c>
      <c r="C8">
        <v>3</v>
      </c>
      <c r="D8" t="s">
        <v>14</v>
      </c>
      <c r="E8" t="s">
        <v>15</v>
      </c>
      <c r="F8">
        <f>C8*3</f>
        <v>9</v>
      </c>
    </row>
    <row r="9" spans="1:6">
      <c r="B9" t="s">
        <v>43</v>
      </c>
      <c r="C9">
        <v>1</v>
      </c>
      <c r="D9" t="s">
        <v>14</v>
      </c>
      <c r="E9" t="s">
        <v>15</v>
      </c>
      <c r="F9">
        <f t="shared" ref="F9:F12" si="0">C9*3</f>
        <v>3</v>
      </c>
    </row>
    <row r="10" spans="1:6">
      <c r="B10" t="s">
        <v>44</v>
      </c>
      <c r="C10">
        <v>1</v>
      </c>
      <c r="D10" t="s">
        <v>14</v>
      </c>
      <c r="E10" t="s">
        <v>15</v>
      </c>
      <c r="F10">
        <f t="shared" si="0"/>
        <v>3</v>
      </c>
    </row>
    <row r="11" spans="1:6">
      <c r="B11" t="s">
        <v>45</v>
      </c>
      <c r="C11">
        <v>2</v>
      </c>
      <c r="D11" t="s">
        <v>14</v>
      </c>
      <c r="E11" t="s">
        <v>15</v>
      </c>
      <c r="F11">
        <f t="shared" si="0"/>
        <v>6</v>
      </c>
    </row>
    <row r="12" spans="1:6">
      <c r="B12" t="s">
        <v>46</v>
      </c>
      <c r="C12">
        <v>3</v>
      </c>
      <c r="D12" t="s">
        <v>14</v>
      </c>
      <c r="E12" t="s">
        <v>15</v>
      </c>
      <c r="F12">
        <f t="shared" si="0"/>
        <v>9</v>
      </c>
    </row>
    <row r="13" spans="1:6">
      <c r="B13" t="s">
        <v>17</v>
      </c>
      <c r="C13">
        <v>28</v>
      </c>
      <c r="D13" t="s">
        <v>16</v>
      </c>
      <c r="E13" t="s">
        <v>18</v>
      </c>
      <c r="F13">
        <f>C13/20</f>
        <v>1.4</v>
      </c>
    </row>
    <row r="14" spans="1:6">
      <c r="B14" t="s">
        <v>19</v>
      </c>
      <c r="C14">
        <v>2</v>
      </c>
      <c r="D14" t="s">
        <v>20</v>
      </c>
      <c r="E14" t="s">
        <v>21</v>
      </c>
      <c r="F14">
        <f>C14*2</f>
        <v>4</v>
      </c>
    </row>
    <row r="15" spans="1:6">
      <c r="B15" s="1" t="s">
        <v>22</v>
      </c>
      <c r="C15" s="1"/>
      <c r="D15" s="1"/>
      <c r="E15" s="1"/>
      <c r="F15" s="1">
        <f>SUM(F8:F14)</f>
        <v>35.4</v>
      </c>
    </row>
    <row r="16" spans="1:6">
      <c r="A16" s="1" t="s">
        <v>23</v>
      </c>
      <c r="B16" s="1" t="s">
        <v>24</v>
      </c>
    </row>
    <row r="17" spans="1:6">
      <c r="B17" t="s">
        <v>25</v>
      </c>
      <c r="C17">
        <v>1</v>
      </c>
      <c r="D17" t="s">
        <v>26</v>
      </c>
      <c r="E17" t="s">
        <v>27</v>
      </c>
      <c r="F17">
        <v>10</v>
      </c>
    </row>
    <row r="18" spans="1:6">
      <c r="B18" s="1" t="s">
        <v>28</v>
      </c>
      <c r="C18" s="1"/>
      <c r="D18" s="1"/>
      <c r="E18" s="1"/>
      <c r="F18" s="1">
        <f>SUM(F17:F17)</f>
        <v>10</v>
      </c>
    </row>
    <row r="19" spans="1:6">
      <c r="A19" s="1" t="s">
        <v>29</v>
      </c>
      <c r="B19" s="1" t="s">
        <v>30</v>
      </c>
    </row>
    <row r="20" spans="1:6">
      <c r="B20" t="s">
        <v>31</v>
      </c>
      <c r="C20">
        <v>3</v>
      </c>
      <c r="D20" t="s">
        <v>32</v>
      </c>
      <c r="E20" t="s">
        <v>33</v>
      </c>
      <c r="F20">
        <f>C20*1</f>
        <v>3</v>
      </c>
    </row>
    <row r="21" spans="1:6">
      <c r="B21" t="s">
        <v>34</v>
      </c>
      <c r="C21">
        <v>2</v>
      </c>
      <c r="D21" t="s">
        <v>32</v>
      </c>
      <c r="E21" t="s">
        <v>33</v>
      </c>
      <c r="F21">
        <v>2</v>
      </c>
    </row>
    <row r="22" spans="1:6">
      <c r="B22" s="1" t="s">
        <v>35</v>
      </c>
      <c r="C22" s="1"/>
      <c r="D22" s="1"/>
      <c r="E22" s="1"/>
      <c r="F22" s="1">
        <f>SUM(F20:F21)</f>
        <v>5</v>
      </c>
    </row>
    <row r="23" spans="1:6">
      <c r="A23" s="1" t="s">
        <v>36</v>
      </c>
      <c r="B23" s="1" t="s">
        <v>37</v>
      </c>
    </row>
    <row r="24" spans="1:6">
      <c r="B24" t="s">
        <v>47</v>
      </c>
      <c r="C24">
        <v>4</v>
      </c>
      <c r="D24" t="s">
        <v>38</v>
      </c>
      <c r="E24" t="s">
        <v>33</v>
      </c>
      <c r="F24">
        <v>4</v>
      </c>
    </row>
    <row r="25" spans="1:6">
      <c r="B25" s="1" t="s">
        <v>39</v>
      </c>
      <c r="C25" s="1"/>
      <c r="D25" s="1"/>
      <c r="E25" s="1"/>
      <c r="F25" s="1">
        <f>SUM(F24:F24)</f>
        <v>4</v>
      </c>
    </row>
    <row r="26" spans="1:6">
      <c r="A26" s="1" t="s">
        <v>40</v>
      </c>
      <c r="B26" s="1"/>
      <c r="C26" s="1"/>
      <c r="D26" s="1"/>
      <c r="E26" s="1"/>
      <c r="F26" s="1">
        <f>SUM(F15,F18,F22,F25)</f>
        <v>54.4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UNY</dc:creator>
  <cp:lastModifiedBy>UNY</cp:lastModifiedBy>
  <dcterms:created xsi:type="dcterms:W3CDTF">2012-10-25T04:36:57Z</dcterms:created>
  <dcterms:modified xsi:type="dcterms:W3CDTF">2012-10-25T04:41:28Z</dcterms:modified>
</cp:coreProperties>
</file>